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5135" windowHeight="9240" tabRatio="853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hamematakan'!$A$1:$E$64</definedName>
    <definedName name="_xlnm.Print_Area" localSheetId="0">'Ekamutneri hamematakan'!$A$1:$E$39</definedName>
  </definedNames>
  <calcPr calcId="124519"/>
</workbook>
</file>

<file path=xl/calcChain.xml><?xml version="1.0" encoding="utf-8"?>
<calcChain xmlns="http://schemas.openxmlformats.org/spreadsheetml/2006/main">
  <c r="D25" i="6"/>
  <c r="C25"/>
  <c r="D38" i="4"/>
  <c r="E38" s="1"/>
  <c r="E35"/>
  <c r="C8" i="6"/>
  <c r="D7" i="4"/>
  <c r="C7"/>
  <c r="C56" i="6"/>
  <c r="E60"/>
  <c r="E61"/>
  <c r="E51"/>
  <c r="E52"/>
  <c r="E37" i="4"/>
  <c r="D62" i="6"/>
  <c r="D56"/>
  <c r="C62"/>
  <c r="E11"/>
  <c r="E9" i="4"/>
  <c r="D22"/>
  <c r="C22"/>
  <c r="C13" s="1"/>
  <c r="C35" i="6"/>
  <c r="D35"/>
  <c r="E44"/>
  <c r="E45"/>
  <c r="E46"/>
  <c r="E47"/>
  <c r="E48"/>
  <c r="E49"/>
  <c r="D8"/>
  <c r="E36" i="4"/>
  <c r="E13" i="6"/>
  <c r="E14"/>
  <c r="E15"/>
  <c r="E16"/>
  <c r="E17"/>
  <c r="E18"/>
  <c r="E19"/>
  <c r="E20"/>
  <c r="E21"/>
  <c r="E22"/>
  <c r="E30" i="4"/>
  <c r="E7" i="6"/>
  <c r="E34"/>
  <c r="E36"/>
  <c r="E37"/>
  <c r="E38"/>
  <c r="E39"/>
  <c r="E40"/>
  <c r="E41"/>
  <c r="E42"/>
  <c r="E58"/>
  <c r="E59"/>
  <c r="E63"/>
  <c r="E23"/>
  <c r="E24"/>
  <c r="E27"/>
  <c r="E28"/>
  <c r="E29"/>
  <c r="E30"/>
  <c r="E31"/>
  <c r="E32"/>
  <c r="E33"/>
  <c r="E33" i="4"/>
  <c r="E34"/>
  <c r="E10"/>
  <c r="E57" i="6"/>
  <c r="E32" i="4"/>
  <c r="E31"/>
  <c r="E25"/>
  <c r="E21"/>
  <c r="E19"/>
  <c r="E18"/>
  <c r="E17"/>
  <c r="E24"/>
  <c r="E28"/>
  <c r="E12"/>
  <c r="E10" i="6"/>
  <c r="E8" i="4"/>
  <c r="E26"/>
  <c r="E50" i="6"/>
  <c r="E43"/>
  <c r="E15" i="4"/>
  <c r="E29"/>
  <c r="E20"/>
  <c r="E27"/>
  <c r="E54" i="6"/>
  <c r="E53"/>
  <c r="E12"/>
  <c r="E16" i="4"/>
  <c r="E11"/>
  <c r="E23"/>
  <c r="E14"/>
  <c r="E9" i="6"/>
  <c r="E56" l="1"/>
  <c r="C55"/>
  <c r="C26"/>
  <c r="D26"/>
  <c r="E8"/>
  <c r="E62"/>
  <c r="C39" i="4"/>
  <c r="D13"/>
  <c r="D39" s="1"/>
  <c r="E7"/>
  <c r="E22"/>
  <c r="D55" i="6"/>
  <c r="E35"/>
  <c r="D64" l="1"/>
  <c r="C64"/>
  <c r="E55"/>
  <c r="E26"/>
  <c r="E13" i="4"/>
  <c r="E39"/>
  <c r="E64" i="6" l="1"/>
  <c r="E25"/>
</calcChain>
</file>

<file path=xl/sharedStrings.xml><?xml version="1.0" encoding="utf-8"?>
<sst xmlns="http://schemas.openxmlformats.org/spreadsheetml/2006/main" count="121" uniqueCount="85">
  <si>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</si>
  <si>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</si>
  <si>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</si>
  <si>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</si>
  <si>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</si>
  <si>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</si>
  <si>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</si>
  <si>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Ֆինանսական օգնությունից</t>
  </si>
  <si>
    <t>Բանկի տոկոսից</t>
  </si>
  <si>
    <t>Այլ եկամուտներից</t>
  </si>
  <si>
    <t>II</t>
  </si>
  <si>
    <t>ԾԱԽՍԵՐ՝ այդ թվում,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</si>
  <si>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</si>
  <si>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</si>
  <si>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</si>
  <si>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</si>
  <si>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</si>
  <si>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</si>
  <si>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</si>
  <si>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</si>
  <si>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</si>
  <si>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</si>
  <si>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</si>
  <si>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</si>
  <si>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</si>
  <si>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</si>
  <si>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</si>
  <si>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Այլ ծառայությունների և ծախսերի գծով</t>
  </si>
  <si>
    <t>ՇԱՀՈՒՅԹ /ՎՆԱՍ/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</si>
  <si>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</si>
  <si>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</si>
  <si>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</si>
  <si>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</si>
  <si>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Այլ մուտքերից</t>
  </si>
  <si>
    <t>III</t>
  </si>
  <si>
    <t>Ընդամենը դրամական միջոցների ելքեր՝ այդ թվում,</t>
  </si>
  <si>
    <t>Կրեդիտորական պարտքի մարման գծով</t>
  </si>
  <si>
    <t>Այլ ելքերի գծով</t>
  </si>
  <si>
    <t>Հիմնական միջոցների ձեռք բերման գծով, այդ թվում՝</t>
  </si>
  <si>
    <t>համակարգչային տեխնիկա</t>
  </si>
  <si>
    <t>արտադրա-տնտեսական գույք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</si>
  <si>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</si>
  <si>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</si>
  <si>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</si>
  <si>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</si>
  <si>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</si>
  <si>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Համակարգչային սպասարկման գծով</t>
  </si>
  <si>
    <t>Հայտարարությունների գծով</t>
  </si>
  <si>
    <t>Ուսումնական նյութերի գծով</t>
  </si>
  <si>
    <t xml:space="preserve">               Տ Ե Ղ Ե Կ Ա Ն Ք</t>
  </si>
  <si>
    <t>Վարձակալությունից</t>
  </si>
  <si>
    <t>Սպասարկման և կոմունալ համավճարների գծով</t>
  </si>
  <si>
    <t>ներառական կրթության գծով</t>
  </si>
  <si>
    <t>Նախասիրական ուսուցումից</t>
  </si>
  <si>
    <t>Ուսումնական պրակտիկայից</t>
  </si>
  <si>
    <t>ներառական կրթության հաստիքների գծով</t>
  </si>
  <si>
    <t>Պահակային պահպանության գծով</t>
  </si>
  <si>
    <t xml:space="preserve">  Տ Ե Ղ Ե Կ Ա Ն Ք</t>
  </si>
  <si>
    <t>աշակերտական գույք</t>
  </si>
  <si>
    <t>ա)</t>
  </si>
  <si>
    <t xml:space="preserve">բ)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</si>
  <si>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</si>
  <si>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</si>
  <si>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</si>
  <si>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</si>
  <si>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</si>
  <si>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</si>
  <si>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</si>
  <si>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</si>
  <si>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Կայքի սպասարկման գծով</t>
  </si>
  <si>
    <t>մեքենա-սարքավորումներ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</si>
  <si>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</si>
  <si>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</si>
  <si>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</si>
  <si>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</si>
  <si>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</si>
  <si>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</si>
  <si>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>Տարբերություն 
ավելացում (+) 
նվազեցում (-)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</si>
  <si>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</si>
  <si>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</si>
  <si>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գույքագրման և վերագնահատման գծով</t>
  </si>
  <si>
    <t>Չփոխանակվող գործարքներից (դրոմաշնորհից)</t>
  </si>
  <si>
    <t>գրասենյակային և տնտեսական գույք</t>
  </si>
  <si>
    <t>Կադաստրային ծառայության գծով</t>
  </si>
  <si>
    <t xml:space="preserve">    01. 01. 2018թ. – 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</si>
</sst>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  <font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2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8" fillId="21" borderId="7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63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65" fontId="22" fillId="0" borderId="10" xfId="20" applyNumberFormat="1" applyFont="1" applyBorder="1" applyAlignment="1" applyProtection="1">
      <alignment horizontal="left" vertical="center" wrapText="1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19" applyNumberFormat="1" applyFont="1" applyAlignment="1" applyProtection="1">
      <alignment vertical="center" wrapText="1"/>
    </xf>
    <xf numFmtId="0" fontId="29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4" fillId="0" borderId="0" xfId="19" applyFont="1" applyAlignment="1" applyProtection="1">
      <alignment vertical="center" wrapText="1"/>
    </xf>
    <xf numFmtId="0" fontId="24" fillId="0" borderId="0" xfId="19" applyFont="1" applyAlignment="1" applyProtection="1">
      <alignment vertical="center"/>
    </xf>
    <xf numFmtId="0" fontId="30" fillId="0" borderId="0" xfId="20" applyFont="1" applyAlignment="1" applyProtection="1">
      <alignment horizontal="center" vertical="center"/>
    </xf>
    <xf numFmtId="164" fontId="31" fillId="0" borderId="0" xfId="19" applyNumberFormat="1" applyFont="1" applyAlignment="1" applyProtection="1">
      <alignment vertical="center"/>
    </xf>
    <xf numFmtId="0" fontId="31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3" fillId="24" borderId="10" xfId="0" applyFont="1" applyFill="1" applyBorder="1" applyAlignment="1" applyProtection="1">
      <alignment horizontal="center" vertical="center"/>
    </xf>
    <xf numFmtId="164" fontId="3" fillId="0" borderId="10" xfId="20" applyNumberFormat="1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0" borderId="10" xfId="0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vertical="center"/>
    </xf>
    <xf numFmtId="164" fontId="22" fillId="0" borderId="10" xfId="0" applyNumberFormat="1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2" fillId="0" borderId="10" xfId="20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164" fontId="22" fillId="0" borderId="10" xfId="20" applyNumberFormat="1" applyFont="1" applyBorder="1" applyAlignment="1" applyProtection="1">
      <alignment horizontal="center" vertical="center"/>
    </xf>
    <xf numFmtId="164" fontId="22" fillId="0" borderId="0" xfId="0" applyNumberFormat="1" applyFont="1" applyAlignment="1" applyProtection="1">
      <alignment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26" fillId="0" borderId="10" xfId="0" applyFont="1" applyBorder="1" applyAlignment="1" applyProtection="1">
      <alignment horizontal="left" vertical="center" wrapText="1"/>
    </xf>
    <xf numFmtId="0" fontId="3" fillId="0" borderId="10" xfId="20" applyNumberFormat="1" applyFont="1" applyBorder="1" applyAlignment="1" applyProtection="1">
      <alignment horizontal="center" vertical="center"/>
    </xf>
    <xf numFmtId="165" fontId="3" fillId="0" borderId="10" xfId="20" applyNumberFormat="1" applyFont="1" applyBorder="1" applyAlignment="1" applyProtection="1">
      <alignment horizontal="left" vertical="center" wrapText="1"/>
    </xf>
    <xf numFmtId="0" fontId="22" fillId="0" borderId="10" xfId="20" applyNumberFormat="1" applyFont="1" applyBorder="1" applyAlignment="1" applyProtection="1">
      <alignment horizontal="center" vertical="center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zoomScaleSheetLayoutView="100" workbookViewId="0">
      <selection sqref="A1:XFD1048576"/>
    </sheetView>
  </sheetViews>
  <sheetFormatPr defaultColWidth="9.140625" defaultRowHeight="15"/>
  <cols>
    <col min="1" max="1" width="3.85546875" style="21" customWidth="1"/>
    <col min="2" max="2" width="46.7109375" style="12" customWidth="1"/>
    <col min="3" max="3" width="15.28515625" style="12" customWidth="1"/>
    <col min="4" max="4" width="15.5703125" style="12" customWidth="1"/>
    <col min="5" max="5" width="19.42578125" style="12" customWidth="1"/>
    <col min="6" max="6" width="13.140625" style="12" customWidth="1"/>
    <col min="7" max="16384" width="9.140625" style="12"/>
  </cols>
  <sheetData>
    <row r="1" spans="1:7" ht="16.5" customHeight="1">
      <c r="A1" s="11" t="s">
        <v>57</v>
      </c>
      <c r="B1" s="11"/>
      <c r="C1" s="11"/>
      <c r="D1" s="11"/>
      <c r="E1" s="11"/>
    </row>
    <row r="2" spans="1:7" s="6" customFormat="1" ht="37.5" customHeight="1">
      <c r="A2" s="9" t="s">
        <v>73</v>
      </c>
      <c r="B2" s="10"/>
      <c r="C2" s="10"/>
      <c r="D2" s="10"/>
      <c r="E2" s="10"/>
    </row>
    <row r="3" spans="1:7" s="17" customFormat="1" ht="21" customHeight="1">
      <c r="A3" s="13"/>
      <c r="B3" s="7" t="s">
        <v>74</v>
      </c>
      <c r="C3" s="14">
        <v>167</v>
      </c>
      <c r="D3" s="15" t="s">
        <v>75</v>
      </c>
      <c r="E3" s="8" t="s">
        <v>76</v>
      </c>
      <c r="F3" s="16"/>
    </row>
    <row r="4" spans="1:7" s="20" customFormat="1" ht="22.5" customHeight="1">
      <c r="A4" s="18" t="s">
        <v>84</v>
      </c>
      <c r="B4" s="18"/>
      <c r="C4" s="18"/>
      <c r="D4" s="18"/>
      <c r="E4" s="18"/>
      <c r="F4" s="19"/>
    </row>
    <row r="5" spans="1:7">
      <c r="E5" s="22" t="s">
        <v>0</v>
      </c>
    </row>
    <row r="6" spans="1:7" ht="63" customHeight="1">
      <c r="A6" s="23" t="s">
        <v>1</v>
      </c>
      <c r="B6" s="23" t="s">
        <v>2</v>
      </c>
      <c r="C6" s="24" t="s">
        <v>71</v>
      </c>
      <c r="D6" s="24" t="s">
        <v>72</v>
      </c>
      <c r="E6" s="24" t="s">
        <v>77</v>
      </c>
      <c r="F6" s="25"/>
    </row>
    <row r="7" spans="1:7" ht="31.5" customHeight="1">
      <c r="A7" s="26" t="s">
        <v>3</v>
      </c>
      <c r="B7" s="27" t="s">
        <v>4</v>
      </c>
      <c r="C7" s="28">
        <f>SUM(C8,C10:C12)</f>
        <v>55726.7</v>
      </c>
      <c r="D7" s="28">
        <f>SUM(D8,D10:D12)</f>
        <v>36828.600000000006</v>
      </c>
      <c r="E7" s="28">
        <f t="shared" ref="E7:E39" si="0">D7-C7</f>
        <v>-18898.099999999991</v>
      </c>
      <c r="F7" s="29"/>
    </row>
    <row r="8" spans="1:7" ht="18.75" customHeight="1">
      <c r="A8" s="30">
        <v>1</v>
      </c>
      <c r="B8" s="3" t="s">
        <v>64</v>
      </c>
      <c r="C8" s="31">
        <v>55668</v>
      </c>
      <c r="D8" s="32">
        <v>36740.800000000003</v>
      </c>
      <c r="E8" s="33">
        <f t="shared" si="0"/>
        <v>-18927.199999999997</v>
      </c>
      <c r="F8" s="29"/>
      <c r="G8" s="29"/>
    </row>
    <row r="9" spans="1:7" s="37" customFormat="1" ht="18.75" customHeight="1">
      <c r="A9" s="34">
        <v>1.1000000000000001</v>
      </c>
      <c r="B9" s="2" t="s">
        <v>66</v>
      </c>
      <c r="C9" s="35">
        <v>99.4</v>
      </c>
      <c r="D9" s="34"/>
      <c r="E9" s="34">
        <f t="shared" si="0"/>
        <v>-99.4</v>
      </c>
      <c r="F9" s="36"/>
    </row>
    <row r="10" spans="1:7" ht="18.75" customHeight="1">
      <c r="A10" s="30">
        <v>2</v>
      </c>
      <c r="B10" s="1" t="s">
        <v>50</v>
      </c>
      <c r="C10" s="38">
        <v>28.7</v>
      </c>
      <c r="D10" s="38">
        <v>25.8</v>
      </c>
      <c r="E10" s="33">
        <f t="shared" si="0"/>
        <v>-2.8999999999999986</v>
      </c>
      <c r="F10" s="29"/>
    </row>
    <row r="11" spans="1:7" ht="18.75" customHeight="1">
      <c r="A11" s="30">
        <v>3</v>
      </c>
      <c r="B11" s="3" t="s">
        <v>68</v>
      </c>
      <c r="C11" s="38">
        <v>30</v>
      </c>
      <c r="D11" s="38">
        <v>30</v>
      </c>
      <c r="E11" s="33">
        <f t="shared" ref="E11" si="1">D11-C11</f>
        <v>0</v>
      </c>
      <c r="F11" s="29"/>
    </row>
    <row r="12" spans="1:7" ht="18.75" customHeight="1">
      <c r="A12" s="30">
        <v>4</v>
      </c>
      <c r="B12" s="3" t="s">
        <v>9</v>
      </c>
      <c r="C12" s="38"/>
      <c r="D12" s="33">
        <v>32</v>
      </c>
      <c r="E12" s="33">
        <f t="shared" si="0"/>
        <v>32</v>
      </c>
      <c r="F12" s="29"/>
    </row>
    <row r="13" spans="1:7" ht="29.25" customHeight="1">
      <c r="A13" s="26" t="s">
        <v>10</v>
      </c>
      <c r="B13" s="27" t="s">
        <v>11</v>
      </c>
      <c r="C13" s="39">
        <f>SUM(C14,C17:C22,C25:C37,C38:C38)</f>
        <v>42816.9</v>
      </c>
      <c r="D13" s="39">
        <f>SUM(D14,D17:D22,D25:D37,D38:D38)</f>
        <v>38760.800000000003</v>
      </c>
      <c r="E13" s="28">
        <f t="shared" si="0"/>
        <v>-4056.0999999999985</v>
      </c>
      <c r="F13" s="29"/>
    </row>
    <row r="14" spans="1:7" ht="20.45" customHeight="1">
      <c r="A14" s="30">
        <v>1</v>
      </c>
      <c r="B14" s="1" t="s">
        <v>12</v>
      </c>
      <c r="C14" s="38">
        <v>36359.1</v>
      </c>
      <c r="D14" s="33">
        <v>36621.800000000003</v>
      </c>
      <c r="E14" s="33">
        <f t="shared" si="0"/>
        <v>262.70000000000437</v>
      </c>
      <c r="F14" s="29"/>
      <c r="G14" s="40"/>
    </row>
    <row r="15" spans="1:7" s="37" customFormat="1" ht="21" hidden="1" customHeight="1">
      <c r="A15" s="35">
        <v>1.1000000000000001</v>
      </c>
      <c r="B15" s="2" t="s">
        <v>55</v>
      </c>
      <c r="C15" s="41"/>
      <c r="D15" s="34"/>
      <c r="E15" s="34">
        <f>D15-C15</f>
        <v>0</v>
      </c>
      <c r="F15" s="36"/>
    </row>
    <row r="16" spans="1:7" s="37" customFormat="1" ht="21" customHeight="1">
      <c r="A16" s="35">
        <v>1.1000000000000001</v>
      </c>
      <c r="B16" s="2" t="s">
        <v>13</v>
      </c>
      <c r="C16" s="41">
        <v>1500</v>
      </c>
      <c r="D16" s="34"/>
      <c r="E16" s="34">
        <f>D16-C16</f>
        <v>-1500</v>
      </c>
      <c r="F16" s="36"/>
    </row>
    <row r="17" spans="1:6" ht="21" customHeight="1">
      <c r="A17" s="30">
        <v>2</v>
      </c>
      <c r="B17" s="3" t="s">
        <v>15</v>
      </c>
      <c r="C17" s="38">
        <v>966.6</v>
      </c>
      <c r="D17" s="33">
        <v>698</v>
      </c>
      <c r="E17" s="33">
        <f t="shared" si="0"/>
        <v>-268.60000000000002</v>
      </c>
      <c r="F17" s="29"/>
    </row>
    <row r="18" spans="1:6" ht="21" customHeight="1">
      <c r="A18" s="30">
        <v>3</v>
      </c>
      <c r="B18" s="1" t="s">
        <v>14</v>
      </c>
      <c r="C18" s="38">
        <v>306.89999999999998</v>
      </c>
      <c r="D18" s="33">
        <v>253</v>
      </c>
      <c r="E18" s="33">
        <f t="shared" si="0"/>
        <v>-53.899999999999977</v>
      </c>
      <c r="F18" s="29"/>
    </row>
    <row r="19" spans="1:6" ht="21" customHeight="1">
      <c r="A19" s="30">
        <v>4</v>
      </c>
      <c r="B19" s="1" t="s">
        <v>16</v>
      </c>
      <c r="C19" s="38">
        <v>83.1</v>
      </c>
      <c r="D19" s="38">
        <v>89</v>
      </c>
      <c r="E19" s="33">
        <f t="shared" si="0"/>
        <v>5.9000000000000057</v>
      </c>
      <c r="F19" s="29"/>
    </row>
    <row r="20" spans="1:6" ht="21" customHeight="1">
      <c r="A20" s="30">
        <v>5</v>
      </c>
      <c r="B20" s="3" t="s">
        <v>17</v>
      </c>
      <c r="C20" s="38">
        <v>18</v>
      </c>
      <c r="D20" s="33">
        <v>7</v>
      </c>
      <c r="E20" s="33">
        <f t="shared" si="0"/>
        <v>-11</v>
      </c>
      <c r="F20" s="29"/>
    </row>
    <row r="21" spans="1:6" ht="21" customHeight="1">
      <c r="A21" s="30">
        <v>6</v>
      </c>
      <c r="B21" s="3" t="s">
        <v>18</v>
      </c>
      <c r="C21" s="38">
        <v>20</v>
      </c>
      <c r="D21" s="33">
        <v>20</v>
      </c>
      <c r="E21" s="33">
        <f t="shared" si="0"/>
        <v>0</v>
      </c>
      <c r="F21" s="29"/>
    </row>
    <row r="22" spans="1:6" ht="21" customHeight="1">
      <c r="A22" s="30">
        <v>7</v>
      </c>
      <c r="B22" s="1" t="s">
        <v>19</v>
      </c>
      <c r="C22" s="38">
        <f>SUM(C23:C24)</f>
        <v>76.900000000000006</v>
      </c>
      <c r="D22" s="38">
        <f>SUM(D23:D24)</f>
        <v>37.799999999999997</v>
      </c>
      <c r="E22" s="33">
        <f t="shared" si="0"/>
        <v>-39.100000000000009</v>
      </c>
      <c r="F22" s="29"/>
    </row>
    <row r="23" spans="1:6" s="37" customFormat="1" ht="21" customHeight="1">
      <c r="A23" s="35">
        <v>7.1</v>
      </c>
      <c r="B23" s="2" t="s">
        <v>20</v>
      </c>
      <c r="C23" s="41">
        <v>43.2</v>
      </c>
      <c r="D23" s="41">
        <v>20.8</v>
      </c>
      <c r="E23" s="34">
        <f t="shared" si="0"/>
        <v>-22.400000000000002</v>
      </c>
      <c r="F23" s="36"/>
    </row>
    <row r="24" spans="1:6" s="37" customFormat="1" ht="21" customHeight="1">
      <c r="A24" s="35">
        <v>7.2</v>
      </c>
      <c r="B24" s="4" t="s">
        <v>21</v>
      </c>
      <c r="C24" s="41">
        <v>33.700000000000003</v>
      </c>
      <c r="D24" s="34">
        <v>17</v>
      </c>
      <c r="E24" s="34">
        <f t="shared" si="0"/>
        <v>-16.700000000000003</v>
      </c>
      <c r="F24" s="36"/>
    </row>
    <row r="25" spans="1:6" ht="21" customHeight="1">
      <c r="A25" s="30">
        <v>8</v>
      </c>
      <c r="B25" s="3" t="s">
        <v>23</v>
      </c>
      <c r="C25" s="38">
        <v>18</v>
      </c>
      <c r="D25" s="33">
        <v>9</v>
      </c>
      <c r="E25" s="33">
        <f t="shared" si="0"/>
        <v>-9</v>
      </c>
      <c r="F25" s="29"/>
    </row>
    <row r="26" spans="1:6" ht="21" customHeight="1">
      <c r="A26" s="30">
        <v>9</v>
      </c>
      <c r="B26" s="3" t="s">
        <v>29</v>
      </c>
      <c r="C26" s="38">
        <v>600</v>
      </c>
      <c r="D26" s="33">
        <v>400</v>
      </c>
      <c r="E26" s="33">
        <f t="shared" si="0"/>
        <v>-200</v>
      </c>
      <c r="F26" s="29"/>
    </row>
    <row r="27" spans="1:6" ht="21" customHeight="1">
      <c r="A27" s="30">
        <v>10</v>
      </c>
      <c r="B27" s="3" t="s">
        <v>24</v>
      </c>
      <c r="C27" s="38">
        <v>300</v>
      </c>
      <c r="D27" s="33">
        <v>200</v>
      </c>
      <c r="E27" s="33">
        <f t="shared" si="0"/>
        <v>-100</v>
      </c>
      <c r="F27" s="29"/>
    </row>
    <row r="28" spans="1:6" ht="21" customHeight="1">
      <c r="A28" s="30">
        <v>11</v>
      </c>
      <c r="B28" s="3" t="s">
        <v>48</v>
      </c>
      <c r="C28" s="38">
        <v>54.4</v>
      </c>
      <c r="D28" s="33"/>
      <c r="E28" s="33">
        <f t="shared" si="0"/>
        <v>-54.4</v>
      </c>
      <c r="F28" s="29"/>
    </row>
    <row r="29" spans="1:6" ht="21" customHeight="1">
      <c r="A29" s="30">
        <v>12</v>
      </c>
      <c r="B29" s="3" t="s">
        <v>25</v>
      </c>
      <c r="C29" s="33">
        <v>990</v>
      </c>
      <c r="D29" s="33"/>
      <c r="E29" s="33">
        <f t="shared" si="0"/>
        <v>-990</v>
      </c>
      <c r="F29" s="29"/>
    </row>
    <row r="30" spans="1:6" ht="21" customHeight="1">
      <c r="A30" s="30">
        <v>13</v>
      </c>
      <c r="B30" s="3" t="s">
        <v>26</v>
      </c>
      <c r="C30" s="33">
        <v>127</v>
      </c>
      <c r="D30" s="33">
        <v>102</v>
      </c>
      <c r="E30" s="33">
        <f>D30-C30</f>
        <v>-25</v>
      </c>
      <c r="F30" s="29"/>
    </row>
    <row r="31" spans="1:6" ht="21" customHeight="1">
      <c r="A31" s="30">
        <v>14</v>
      </c>
      <c r="B31" s="3" t="s">
        <v>51</v>
      </c>
      <c r="C31" s="38">
        <v>30</v>
      </c>
      <c r="D31" s="33"/>
      <c r="E31" s="33">
        <f t="shared" si="0"/>
        <v>-30</v>
      </c>
      <c r="F31" s="29"/>
    </row>
    <row r="32" spans="1:6" ht="21" customHeight="1">
      <c r="A32" s="30">
        <v>15</v>
      </c>
      <c r="B32" s="3" t="s">
        <v>45</v>
      </c>
      <c r="C32" s="33">
        <v>180</v>
      </c>
      <c r="D32" s="33">
        <v>90</v>
      </c>
      <c r="E32" s="33">
        <f t="shared" si="0"/>
        <v>-90</v>
      </c>
      <c r="F32" s="29"/>
    </row>
    <row r="33" spans="1:6" ht="21" customHeight="1">
      <c r="A33" s="30">
        <v>16</v>
      </c>
      <c r="B33" s="3" t="s">
        <v>46</v>
      </c>
      <c r="C33" s="33">
        <v>56</v>
      </c>
      <c r="D33" s="33"/>
      <c r="E33" s="33">
        <f t="shared" ref="E33:E35" si="2">D33-C33</f>
        <v>-56</v>
      </c>
      <c r="F33" s="29"/>
    </row>
    <row r="34" spans="1:6" ht="21" customHeight="1">
      <c r="A34" s="30">
        <v>17</v>
      </c>
      <c r="B34" s="3" t="s">
        <v>47</v>
      </c>
      <c r="C34" s="33">
        <v>24</v>
      </c>
      <c r="D34" s="33">
        <v>18</v>
      </c>
      <c r="E34" s="33">
        <f t="shared" si="2"/>
        <v>-6</v>
      </c>
      <c r="F34" s="29"/>
    </row>
    <row r="35" spans="1:6" ht="21" customHeight="1">
      <c r="A35" s="30">
        <v>18</v>
      </c>
      <c r="B35" s="3" t="s">
        <v>69</v>
      </c>
      <c r="C35" s="33">
        <v>105</v>
      </c>
      <c r="D35" s="33">
        <v>95</v>
      </c>
      <c r="E35" s="33">
        <f t="shared" si="2"/>
        <v>-10</v>
      </c>
      <c r="F35" s="29"/>
    </row>
    <row r="36" spans="1:6" ht="21" customHeight="1">
      <c r="A36" s="30">
        <v>19</v>
      </c>
      <c r="B36" s="3" t="s">
        <v>67</v>
      </c>
      <c r="C36" s="33">
        <v>99.4</v>
      </c>
      <c r="D36" s="33"/>
      <c r="E36" s="33">
        <f t="shared" ref="E36:E37" si="3">D36-C36</f>
        <v>-99.4</v>
      </c>
      <c r="F36" s="29"/>
    </row>
    <row r="37" spans="1:6" ht="21" customHeight="1">
      <c r="A37" s="30">
        <v>20</v>
      </c>
      <c r="B37" s="3" t="s">
        <v>80</v>
      </c>
      <c r="C37" s="33">
        <v>50</v>
      </c>
      <c r="D37" s="33"/>
      <c r="E37" s="33">
        <f t="shared" si="3"/>
        <v>-50</v>
      </c>
      <c r="F37" s="29"/>
    </row>
    <row r="38" spans="1:6" ht="21" customHeight="1">
      <c r="A38" s="30">
        <v>21</v>
      </c>
      <c r="B38" s="3" t="s">
        <v>27</v>
      </c>
      <c r="C38" s="33">
        <v>2352.5</v>
      </c>
      <c r="D38" s="33">
        <f>33+87.2</f>
        <v>120.2</v>
      </c>
      <c r="E38" s="33">
        <f>D38-C38</f>
        <v>-2232.3000000000002</v>
      </c>
      <c r="F38" s="29"/>
    </row>
    <row r="39" spans="1:6" s="44" customFormat="1" ht="24.75" customHeight="1">
      <c r="A39" s="26"/>
      <c r="B39" s="42" t="s">
        <v>28</v>
      </c>
      <c r="C39" s="28">
        <f>C7-C13</f>
        <v>12909.799999999996</v>
      </c>
      <c r="D39" s="28">
        <f>D7-D13</f>
        <v>-1932.1999999999971</v>
      </c>
      <c r="E39" s="28">
        <f t="shared" si="0"/>
        <v>-14841.999999999993</v>
      </c>
      <c r="F39" s="43"/>
    </row>
    <row r="40" spans="1:6">
      <c r="B40" s="29"/>
      <c r="C40" s="29"/>
      <c r="D40" s="29"/>
      <c r="E40" s="29"/>
      <c r="F40" s="29"/>
    </row>
    <row r="41" spans="1:6">
      <c r="B41" s="29"/>
      <c r="C41" s="29"/>
      <c r="D41" s="29"/>
      <c r="E41" s="29"/>
      <c r="F41" s="29"/>
    </row>
    <row r="42" spans="1:6">
      <c r="B42" s="29"/>
      <c r="C42" s="29"/>
      <c r="D42" s="29"/>
      <c r="E42" s="29"/>
      <c r="F42" s="29"/>
    </row>
    <row r="43" spans="1:6">
      <c r="B43" s="29"/>
      <c r="C43" s="29"/>
      <c r="D43" s="29"/>
      <c r="E43" s="29"/>
      <c r="F43" s="29"/>
    </row>
    <row r="44" spans="1:6">
      <c r="B44" s="29"/>
      <c r="C44" s="29"/>
      <c r="D44" s="29"/>
      <c r="E44" s="29"/>
    </row>
    <row r="45" spans="1:6">
      <c r="B45" s="29"/>
      <c r="C45" s="29"/>
      <c r="D45" s="29"/>
      <c r="E45" s="29"/>
    </row>
    <row r="46" spans="1:6">
      <c r="B46" s="29"/>
      <c r="C46" s="29"/>
      <c r="D46" s="29"/>
      <c r="E46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honeticPr fontId="32" type="noConversion"/>
  <pageMargins left="0.2" right="0.19" top="0.23622047244094491" bottom="0.24" header="0.2" footer="0.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4"/>
  <sheetViews>
    <sheetView view="pageBreakPreview" topLeftCell="A35" zoomScaleSheetLayoutView="100" workbookViewId="0">
      <selection activeCell="E55" sqref="E55"/>
    </sheetView>
  </sheetViews>
  <sheetFormatPr defaultColWidth="9.140625" defaultRowHeight="15"/>
  <cols>
    <col min="1" max="1" width="4.85546875" style="12" customWidth="1"/>
    <col min="2" max="2" width="53.140625" style="12" customWidth="1"/>
    <col min="3" max="3" width="15.5703125" style="12" customWidth="1"/>
    <col min="4" max="4" width="15.85546875" style="12" customWidth="1"/>
    <col min="5" max="5" width="19.28515625" style="12" customWidth="1"/>
    <col min="6" max="6" width="10.7109375" style="12" bestFit="1" customWidth="1"/>
    <col min="7" max="16384" width="9.140625" style="12"/>
  </cols>
  <sheetData>
    <row r="1" spans="1:6" ht="20.25" customHeight="1">
      <c r="A1" s="11" t="s">
        <v>49</v>
      </c>
      <c r="B1" s="11"/>
      <c r="C1" s="11"/>
      <c r="D1" s="11"/>
      <c r="E1" s="11"/>
    </row>
    <row r="2" spans="1:6" s="6" customFormat="1" ht="38.25" customHeight="1">
      <c r="A2" s="9" t="s">
        <v>78</v>
      </c>
      <c r="B2" s="10"/>
      <c r="C2" s="10"/>
      <c r="D2" s="10"/>
      <c r="E2" s="10"/>
    </row>
    <row r="3" spans="1:6" s="17" customFormat="1" ht="21" customHeight="1">
      <c r="A3" s="13"/>
      <c r="B3" s="7" t="s">
        <v>74</v>
      </c>
      <c r="C3" s="14">
        <v>167</v>
      </c>
      <c r="D3" s="15" t="s">
        <v>75</v>
      </c>
      <c r="E3" s="8" t="s">
        <v>76</v>
      </c>
      <c r="F3" s="16"/>
    </row>
    <row r="4" spans="1:6" s="20" customFormat="1" ht="22.5" customHeight="1">
      <c r="A4" s="18" t="s">
        <v>84</v>
      </c>
      <c r="B4" s="18"/>
      <c r="C4" s="18"/>
      <c r="D4" s="18"/>
      <c r="E4" s="18"/>
      <c r="F4" s="19"/>
    </row>
    <row r="5" spans="1:6" s="46" customFormat="1" ht="17.25" customHeight="1">
      <c r="A5" s="45"/>
      <c r="B5" s="45"/>
      <c r="E5" s="47" t="s">
        <v>44</v>
      </c>
    </row>
    <row r="6" spans="1:6" s="46" customFormat="1" ht="51" customHeight="1">
      <c r="A6" s="48"/>
      <c r="B6" s="49" t="s">
        <v>30</v>
      </c>
      <c r="C6" s="24" t="s">
        <v>71</v>
      </c>
      <c r="D6" s="24" t="s">
        <v>72</v>
      </c>
      <c r="E6" s="24" t="s">
        <v>79</v>
      </c>
    </row>
    <row r="7" spans="1:6" s="46" customFormat="1" ht="41.25" customHeight="1">
      <c r="A7" s="50" t="s">
        <v>3</v>
      </c>
      <c r="B7" s="51" t="s">
        <v>31</v>
      </c>
      <c r="C7" s="52">
        <v>4191</v>
      </c>
      <c r="D7" s="52">
        <v>4191</v>
      </c>
      <c r="E7" s="52">
        <f t="shared" ref="E7:E12" si="0">D7-C7</f>
        <v>0</v>
      </c>
      <c r="F7" s="53"/>
    </row>
    <row r="8" spans="1:6" s="46" customFormat="1" ht="36">
      <c r="A8" s="50" t="s">
        <v>10</v>
      </c>
      <c r="B8" s="51" t="s">
        <v>61</v>
      </c>
      <c r="C8" s="52">
        <f>SUM(C9,C12:C24)</f>
        <v>36786.300000000003</v>
      </c>
      <c r="D8" s="52">
        <f>SUM(D9,D12:D24)</f>
        <v>36834.5</v>
      </c>
      <c r="E8" s="52">
        <f t="shared" si="0"/>
        <v>48.19999999999709</v>
      </c>
      <c r="F8" s="53"/>
    </row>
    <row r="9" spans="1:6" s="46" customFormat="1" ht="17.25" customHeight="1">
      <c r="A9" s="30">
        <v>1</v>
      </c>
      <c r="B9" s="3" t="s">
        <v>64</v>
      </c>
      <c r="C9" s="32">
        <v>36740.800000000003</v>
      </c>
      <c r="D9" s="32">
        <v>36740.800000000003</v>
      </c>
      <c r="E9" s="32">
        <f t="shared" si="0"/>
        <v>0</v>
      </c>
      <c r="F9" s="53"/>
    </row>
    <row r="10" spans="1:6" s="37" customFormat="1" ht="17.25" hidden="1" customHeight="1">
      <c r="A10" s="34">
        <v>1.1000000000000001</v>
      </c>
      <c r="B10" s="2" t="s">
        <v>52</v>
      </c>
      <c r="C10" s="54"/>
      <c r="D10" s="54"/>
      <c r="E10" s="54">
        <f t="shared" si="0"/>
        <v>0</v>
      </c>
      <c r="F10" s="55"/>
    </row>
    <row r="11" spans="1:6" s="37" customFormat="1" ht="17.25" hidden="1" customHeight="1">
      <c r="A11" s="34">
        <v>1.2</v>
      </c>
      <c r="B11" s="2" t="s">
        <v>66</v>
      </c>
      <c r="C11" s="54"/>
      <c r="D11" s="54"/>
      <c r="E11" s="54">
        <f t="shared" si="0"/>
        <v>0</v>
      </c>
      <c r="F11" s="55"/>
    </row>
    <row r="12" spans="1:6" s="46" customFormat="1" ht="17.25" hidden="1" customHeight="1">
      <c r="A12" s="30">
        <v>2</v>
      </c>
      <c r="B12" s="3" t="s">
        <v>5</v>
      </c>
      <c r="C12" s="32"/>
      <c r="D12" s="32"/>
      <c r="E12" s="32">
        <f t="shared" si="0"/>
        <v>0</v>
      </c>
      <c r="F12" s="53"/>
    </row>
    <row r="13" spans="1:6" s="46" customFormat="1" ht="17.25" hidden="1" customHeight="1">
      <c r="A13" s="30">
        <v>3</v>
      </c>
      <c r="B13" s="3" t="s">
        <v>53</v>
      </c>
      <c r="C13" s="32"/>
      <c r="D13" s="32"/>
      <c r="E13" s="32">
        <f t="shared" ref="E13:E22" si="1">D13-C13</f>
        <v>0</v>
      </c>
      <c r="F13" s="53"/>
    </row>
    <row r="14" spans="1:6" s="46" customFormat="1" ht="17.25" hidden="1" customHeight="1">
      <c r="A14" s="30">
        <v>4</v>
      </c>
      <c r="B14" s="3" t="s">
        <v>54</v>
      </c>
      <c r="C14" s="32"/>
      <c r="D14" s="32"/>
      <c r="E14" s="32">
        <f t="shared" si="1"/>
        <v>0</v>
      </c>
      <c r="F14" s="53"/>
    </row>
    <row r="15" spans="1:6" s="46" customFormat="1" ht="17.25" customHeight="1">
      <c r="A15" s="30">
        <v>2</v>
      </c>
      <c r="B15" s="1" t="s">
        <v>50</v>
      </c>
      <c r="C15" s="32">
        <v>21.5</v>
      </c>
      <c r="D15" s="32">
        <v>40.200000000000003</v>
      </c>
      <c r="E15" s="32">
        <f t="shared" si="1"/>
        <v>18.700000000000003</v>
      </c>
      <c r="F15" s="56"/>
    </row>
    <row r="16" spans="1:6" s="46" customFormat="1" ht="16.5" customHeight="1">
      <c r="A16" s="30">
        <v>3</v>
      </c>
      <c r="B16" s="3" t="s">
        <v>68</v>
      </c>
      <c r="C16" s="32">
        <v>12.5</v>
      </c>
      <c r="D16" s="32">
        <v>42</v>
      </c>
      <c r="E16" s="32">
        <f t="shared" si="1"/>
        <v>29.5</v>
      </c>
      <c r="F16" s="56"/>
    </row>
    <row r="17" spans="1:6" s="46" customFormat="1" ht="0.75" hidden="1" customHeight="1">
      <c r="A17" s="30">
        <v>7</v>
      </c>
      <c r="B17" s="3" t="s">
        <v>6</v>
      </c>
      <c r="C17" s="32"/>
      <c r="D17" s="32"/>
      <c r="E17" s="32">
        <f t="shared" si="1"/>
        <v>0</v>
      </c>
      <c r="F17" s="56"/>
    </row>
    <row r="18" spans="1:6" s="46" customFormat="1" ht="17.25" hidden="1" customHeight="1">
      <c r="A18" s="30">
        <v>8</v>
      </c>
      <c r="B18" s="1" t="s">
        <v>7</v>
      </c>
      <c r="C18" s="32"/>
      <c r="D18" s="32"/>
      <c r="E18" s="32">
        <f t="shared" si="1"/>
        <v>0</v>
      </c>
      <c r="F18" s="56"/>
    </row>
    <row r="19" spans="1:6" s="46" customFormat="1" ht="17.25" hidden="1" customHeight="1">
      <c r="A19" s="30">
        <v>9</v>
      </c>
      <c r="B19" s="1" t="s">
        <v>32</v>
      </c>
      <c r="C19" s="32"/>
      <c r="D19" s="32"/>
      <c r="E19" s="32">
        <f t="shared" si="1"/>
        <v>0</v>
      </c>
      <c r="F19" s="56"/>
    </row>
    <row r="20" spans="1:6" s="46" customFormat="1" ht="17.25" hidden="1" customHeight="1">
      <c r="A20" s="30">
        <v>10</v>
      </c>
      <c r="B20" s="1" t="s">
        <v>8</v>
      </c>
      <c r="C20" s="32"/>
      <c r="D20" s="32"/>
      <c r="E20" s="32">
        <f t="shared" si="1"/>
        <v>0</v>
      </c>
      <c r="F20" s="56"/>
    </row>
    <row r="21" spans="1:6" s="46" customFormat="1" ht="17.25" hidden="1" customHeight="1">
      <c r="A21" s="30">
        <v>11</v>
      </c>
      <c r="B21" s="1" t="s">
        <v>81</v>
      </c>
      <c r="C21" s="32"/>
      <c r="D21" s="32"/>
      <c r="E21" s="32">
        <f t="shared" si="1"/>
        <v>0</v>
      </c>
      <c r="F21" s="56"/>
    </row>
    <row r="22" spans="1:6" s="46" customFormat="1" ht="17.25" customHeight="1">
      <c r="A22" s="30">
        <v>4</v>
      </c>
      <c r="B22" s="1" t="s">
        <v>32</v>
      </c>
      <c r="C22" s="32">
        <v>11.5</v>
      </c>
      <c r="D22" s="32">
        <v>11.5</v>
      </c>
      <c r="E22" s="32">
        <f t="shared" si="1"/>
        <v>0</v>
      </c>
      <c r="F22" s="56"/>
    </row>
    <row r="23" spans="1:6" s="46" customFormat="1" ht="17.25" hidden="1" customHeight="1">
      <c r="A23" s="30">
        <v>13</v>
      </c>
      <c r="B23" s="1"/>
      <c r="C23" s="32"/>
      <c r="D23" s="32"/>
      <c r="E23" s="32">
        <f t="shared" ref="E23:E33" si="2">D23-C23</f>
        <v>0</v>
      </c>
      <c r="F23" s="56"/>
    </row>
    <row r="24" spans="1:6" s="46" customFormat="1" ht="17.25" hidden="1" customHeight="1">
      <c r="A24" s="30">
        <v>14</v>
      </c>
      <c r="B24" s="1" t="s">
        <v>33</v>
      </c>
      <c r="C24" s="32"/>
      <c r="D24" s="32"/>
      <c r="E24" s="32">
        <f t="shared" si="2"/>
        <v>0</v>
      </c>
      <c r="F24" s="56"/>
    </row>
    <row r="25" spans="1:6" s="46" customFormat="1" ht="39.75" customHeight="1">
      <c r="A25" s="50" t="s">
        <v>34</v>
      </c>
      <c r="B25" s="51" t="s">
        <v>35</v>
      </c>
      <c r="C25" s="52">
        <f>+C26+C55</f>
        <v>37962.299999999996</v>
      </c>
      <c r="D25" s="52">
        <f>+D26+D55</f>
        <v>39366.699999999997</v>
      </c>
      <c r="E25" s="52">
        <f t="shared" si="2"/>
        <v>1404.4000000000015</v>
      </c>
      <c r="F25" s="56"/>
    </row>
    <row r="26" spans="1:6" s="46" customFormat="1" ht="28.5" customHeight="1">
      <c r="A26" s="57" t="s">
        <v>59</v>
      </c>
      <c r="B26" s="51" t="s">
        <v>62</v>
      </c>
      <c r="C26" s="52">
        <f>SUM(C27,C30:C35,C39:C52,C53:C54)</f>
        <v>35757.299999999996</v>
      </c>
      <c r="D26" s="52">
        <f>SUM(D27,D30:D35,D39:D52,D53:D54)</f>
        <v>36332.699999999997</v>
      </c>
      <c r="E26" s="52">
        <f t="shared" si="2"/>
        <v>575.40000000000146</v>
      </c>
      <c r="F26" s="56"/>
    </row>
    <row r="27" spans="1:6" s="46" customFormat="1" ht="16.5" customHeight="1">
      <c r="A27" s="30">
        <v>1</v>
      </c>
      <c r="B27" s="1" t="s">
        <v>12</v>
      </c>
      <c r="C27" s="32">
        <v>32319.3</v>
      </c>
      <c r="D27" s="32">
        <v>34348.199999999997</v>
      </c>
      <c r="E27" s="32">
        <f t="shared" si="2"/>
        <v>2028.8999999999978</v>
      </c>
      <c r="F27" s="56"/>
    </row>
    <row r="28" spans="1:6" s="46" customFormat="1" ht="16.5" hidden="1" customHeight="1">
      <c r="A28" s="35">
        <v>1.1000000000000001</v>
      </c>
      <c r="B28" s="2" t="s">
        <v>55</v>
      </c>
      <c r="C28" s="32"/>
      <c r="D28" s="32"/>
      <c r="E28" s="32">
        <f t="shared" si="2"/>
        <v>0</v>
      </c>
      <c r="F28" s="56"/>
    </row>
    <row r="29" spans="1:6" s="46" customFormat="1" ht="16.5" customHeight="1">
      <c r="A29" s="35">
        <v>1.2</v>
      </c>
      <c r="B29" s="2" t="s">
        <v>13</v>
      </c>
      <c r="C29" s="54">
        <v>2000</v>
      </c>
      <c r="D29" s="32"/>
      <c r="E29" s="32">
        <f t="shared" si="2"/>
        <v>-2000</v>
      </c>
      <c r="F29" s="56"/>
    </row>
    <row r="30" spans="1:6" s="46" customFormat="1" ht="16.5" customHeight="1">
      <c r="A30" s="30">
        <v>2</v>
      </c>
      <c r="B30" s="3" t="s">
        <v>15</v>
      </c>
      <c r="C30" s="32">
        <v>395.4</v>
      </c>
      <c r="D30" s="32">
        <v>644</v>
      </c>
      <c r="E30" s="32">
        <f t="shared" si="2"/>
        <v>248.60000000000002</v>
      </c>
      <c r="F30" s="56"/>
    </row>
    <row r="31" spans="1:6" s="46" customFormat="1" ht="16.5" customHeight="1">
      <c r="A31" s="30">
        <v>3</v>
      </c>
      <c r="B31" s="1" t="s">
        <v>14</v>
      </c>
      <c r="C31" s="32">
        <v>252.5</v>
      </c>
      <c r="D31" s="32">
        <v>242</v>
      </c>
      <c r="E31" s="32">
        <f t="shared" si="2"/>
        <v>-10.5</v>
      </c>
      <c r="F31" s="56"/>
    </row>
    <row r="32" spans="1:6" s="46" customFormat="1" ht="16.5" customHeight="1">
      <c r="A32" s="30">
        <v>4</v>
      </c>
      <c r="B32" s="1" t="s">
        <v>16</v>
      </c>
      <c r="C32" s="32">
        <v>67.599999999999994</v>
      </c>
      <c r="D32" s="32">
        <v>73</v>
      </c>
      <c r="E32" s="32">
        <f t="shared" si="2"/>
        <v>5.4000000000000057</v>
      </c>
      <c r="F32" s="56"/>
    </row>
    <row r="33" spans="1:9" s="46" customFormat="1" ht="16.5" customHeight="1">
      <c r="A33" s="30">
        <v>5</v>
      </c>
      <c r="B33" s="3" t="s">
        <v>17</v>
      </c>
      <c r="C33" s="32">
        <v>18</v>
      </c>
      <c r="D33" s="32">
        <v>7</v>
      </c>
      <c r="E33" s="32">
        <f t="shared" si="2"/>
        <v>-11</v>
      </c>
      <c r="F33" s="56"/>
    </row>
    <row r="34" spans="1:9" s="46" customFormat="1" ht="16.5" customHeight="1">
      <c r="A34" s="30">
        <v>6</v>
      </c>
      <c r="B34" s="3" t="s">
        <v>18</v>
      </c>
      <c r="C34" s="32">
        <v>15</v>
      </c>
      <c r="D34" s="32">
        <v>20</v>
      </c>
      <c r="E34" s="32">
        <f t="shared" ref="E34:E42" si="3">D34-C34</f>
        <v>5</v>
      </c>
      <c r="F34" s="56"/>
      <c r="G34" s="56"/>
      <c r="H34" s="56"/>
      <c r="I34" s="56"/>
    </row>
    <row r="35" spans="1:9" s="46" customFormat="1" ht="16.5" customHeight="1">
      <c r="A35" s="30">
        <v>7</v>
      </c>
      <c r="B35" s="1" t="s">
        <v>19</v>
      </c>
      <c r="C35" s="32">
        <f>SUM(C36:C38)</f>
        <v>77</v>
      </c>
      <c r="D35" s="32">
        <f>SUM(D36:D38)</f>
        <v>47.5</v>
      </c>
      <c r="E35" s="32">
        <f t="shared" si="3"/>
        <v>-29.5</v>
      </c>
    </row>
    <row r="36" spans="1:9" s="46" customFormat="1" ht="16.5" customHeight="1">
      <c r="A36" s="35">
        <v>7.1</v>
      </c>
      <c r="B36" s="2" t="s">
        <v>20</v>
      </c>
      <c r="C36" s="32">
        <v>43.2</v>
      </c>
      <c r="D36" s="32">
        <v>26</v>
      </c>
      <c r="E36" s="32">
        <f t="shared" si="3"/>
        <v>-17.200000000000003</v>
      </c>
    </row>
    <row r="37" spans="1:9" s="58" customFormat="1" ht="15" customHeight="1">
      <c r="A37" s="35">
        <v>7.2</v>
      </c>
      <c r="B37" s="4" t="s">
        <v>21</v>
      </c>
      <c r="C37" s="54">
        <v>33.799999999999997</v>
      </c>
      <c r="D37" s="54">
        <v>21.5</v>
      </c>
      <c r="E37" s="54">
        <f t="shared" si="3"/>
        <v>-12.299999999999997</v>
      </c>
      <c r="F37" s="46"/>
    </row>
    <row r="38" spans="1:9" s="46" customFormat="1" ht="0.75" hidden="1" customHeight="1">
      <c r="A38" s="35">
        <v>7.3</v>
      </c>
      <c r="B38" s="4" t="s">
        <v>22</v>
      </c>
      <c r="C38" s="54"/>
      <c r="D38" s="54"/>
      <c r="E38" s="54">
        <f t="shared" si="3"/>
        <v>0</v>
      </c>
    </row>
    <row r="39" spans="1:9" s="46" customFormat="1" ht="16.5" hidden="1" customHeight="1">
      <c r="A39" s="30">
        <v>8</v>
      </c>
      <c r="B39" s="59" t="s">
        <v>56</v>
      </c>
      <c r="C39" s="54"/>
      <c r="D39" s="54"/>
      <c r="E39" s="54">
        <f t="shared" si="3"/>
        <v>0</v>
      </c>
    </row>
    <row r="40" spans="1:9" s="46" customFormat="1" ht="16.5" customHeight="1">
      <c r="A40" s="30">
        <v>8</v>
      </c>
      <c r="B40" s="59" t="s">
        <v>23</v>
      </c>
      <c r="C40" s="32">
        <v>18</v>
      </c>
      <c r="D40" s="32">
        <v>15</v>
      </c>
      <c r="E40" s="32">
        <f t="shared" si="3"/>
        <v>-3</v>
      </c>
    </row>
    <row r="41" spans="1:9" s="46" customFormat="1" ht="16.5" customHeight="1">
      <c r="A41" s="30">
        <v>9</v>
      </c>
      <c r="B41" s="59" t="s">
        <v>29</v>
      </c>
      <c r="C41" s="32">
        <v>600</v>
      </c>
      <c r="D41" s="32">
        <v>400</v>
      </c>
      <c r="E41" s="32">
        <f t="shared" si="3"/>
        <v>-200</v>
      </c>
    </row>
    <row r="42" spans="1:9" s="46" customFormat="1" ht="16.5" customHeight="1">
      <c r="A42" s="30">
        <v>10</v>
      </c>
      <c r="B42" s="59" t="s">
        <v>24</v>
      </c>
      <c r="C42" s="32">
        <v>300</v>
      </c>
      <c r="D42" s="32">
        <v>200</v>
      </c>
      <c r="E42" s="32">
        <f t="shared" si="3"/>
        <v>-100</v>
      </c>
    </row>
    <row r="43" spans="1:9" s="46" customFormat="1" ht="16.5" customHeight="1">
      <c r="A43" s="30">
        <v>11</v>
      </c>
      <c r="B43" s="59" t="s">
        <v>48</v>
      </c>
      <c r="C43" s="32">
        <v>54.4</v>
      </c>
      <c r="D43" s="32"/>
      <c r="E43" s="32">
        <f t="shared" ref="E43:E57" si="4">D43-C43</f>
        <v>-54.4</v>
      </c>
    </row>
    <row r="44" spans="1:9" s="46" customFormat="1" ht="16.5" customHeight="1">
      <c r="A44" s="30">
        <v>12</v>
      </c>
      <c r="B44" s="59" t="s">
        <v>25</v>
      </c>
      <c r="C44" s="32">
        <v>990</v>
      </c>
      <c r="D44" s="32"/>
      <c r="E44" s="32">
        <f t="shared" si="4"/>
        <v>-990</v>
      </c>
    </row>
    <row r="45" spans="1:9" s="46" customFormat="1" ht="16.5" customHeight="1">
      <c r="A45" s="30">
        <v>13</v>
      </c>
      <c r="B45" s="59" t="s">
        <v>26</v>
      </c>
      <c r="C45" s="32">
        <v>102</v>
      </c>
      <c r="D45" s="32">
        <v>102</v>
      </c>
      <c r="E45" s="32">
        <f t="shared" si="4"/>
        <v>0</v>
      </c>
    </row>
    <row r="46" spans="1:9" s="46" customFormat="1" ht="16.5" customHeight="1">
      <c r="A46" s="30">
        <v>14</v>
      </c>
      <c r="B46" s="59" t="s">
        <v>51</v>
      </c>
      <c r="C46" s="32">
        <v>12.5</v>
      </c>
      <c r="D46" s="32"/>
      <c r="E46" s="32">
        <f t="shared" si="4"/>
        <v>-12.5</v>
      </c>
    </row>
    <row r="47" spans="1:9" s="46" customFormat="1" ht="16.5" customHeight="1">
      <c r="A47" s="30">
        <v>15</v>
      </c>
      <c r="B47" s="59" t="s">
        <v>45</v>
      </c>
      <c r="C47" s="32">
        <v>180</v>
      </c>
      <c r="D47" s="32">
        <v>90</v>
      </c>
      <c r="E47" s="32">
        <f t="shared" si="4"/>
        <v>-90</v>
      </c>
    </row>
    <row r="48" spans="1:9" s="46" customFormat="1" ht="16.5" customHeight="1">
      <c r="A48" s="30">
        <v>16</v>
      </c>
      <c r="B48" s="59" t="s">
        <v>46</v>
      </c>
      <c r="C48" s="32">
        <v>42</v>
      </c>
      <c r="D48" s="32"/>
      <c r="E48" s="32">
        <f t="shared" si="4"/>
        <v>-42</v>
      </c>
    </row>
    <row r="49" spans="1:5" s="46" customFormat="1" ht="16.5" customHeight="1">
      <c r="A49" s="30">
        <v>17</v>
      </c>
      <c r="B49" s="59" t="s">
        <v>47</v>
      </c>
      <c r="C49" s="32">
        <v>24</v>
      </c>
      <c r="D49" s="32">
        <v>6</v>
      </c>
      <c r="E49" s="32">
        <f t="shared" si="4"/>
        <v>-18</v>
      </c>
    </row>
    <row r="50" spans="1:5" s="46" customFormat="1" ht="16.5" customHeight="1">
      <c r="A50" s="30">
        <v>18</v>
      </c>
      <c r="B50" s="59" t="s">
        <v>69</v>
      </c>
      <c r="C50" s="32">
        <v>105</v>
      </c>
      <c r="D50" s="32">
        <v>95</v>
      </c>
      <c r="E50" s="32">
        <f t="shared" si="4"/>
        <v>-10</v>
      </c>
    </row>
    <row r="51" spans="1:5" s="46" customFormat="1" ht="16.5" customHeight="1">
      <c r="A51" s="30">
        <v>19</v>
      </c>
      <c r="B51" s="3" t="s">
        <v>80</v>
      </c>
      <c r="C51" s="32">
        <v>50</v>
      </c>
      <c r="D51" s="32"/>
      <c r="E51" s="32">
        <f t="shared" si="4"/>
        <v>-50</v>
      </c>
    </row>
    <row r="52" spans="1:5" s="46" customFormat="1" ht="16.5" customHeight="1">
      <c r="A52" s="30">
        <v>20</v>
      </c>
      <c r="B52" s="3" t="s">
        <v>83</v>
      </c>
      <c r="C52" s="32">
        <v>10</v>
      </c>
      <c r="D52" s="32">
        <v>10</v>
      </c>
      <c r="E52" s="32">
        <f t="shared" si="4"/>
        <v>0</v>
      </c>
    </row>
    <row r="53" spans="1:5" s="46" customFormat="1" ht="16.5" customHeight="1">
      <c r="A53" s="30">
        <v>21</v>
      </c>
      <c r="B53" s="59" t="s">
        <v>36</v>
      </c>
      <c r="C53" s="32">
        <v>49.6</v>
      </c>
      <c r="D53" s="32"/>
      <c r="E53" s="32">
        <f t="shared" si="4"/>
        <v>-49.6</v>
      </c>
    </row>
    <row r="54" spans="1:5" s="46" customFormat="1" ht="16.5" customHeight="1">
      <c r="A54" s="30">
        <v>22</v>
      </c>
      <c r="B54" s="1" t="s">
        <v>37</v>
      </c>
      <c r="C54" s="32">
        <v>75</v>
      </c>
      <c r="D54" s="32">
        <v>33</v>
      </c>
      <c r="E54" s="32">
        <f t="shared" si="4"/>
        <v>-42</v>
      </c>
    </row>
    <row r="55" spans="1:5" s="46" customFormat="1" ht="28.5" customHeight="1">
      <c r="A55" s="57" t="s">
        <v>60</v>
      </c>
      <c r="B55" s="51" t="s">
        <v>63</v>
      </c>
      <c r="C55" s="52">
        <f>+C56+C62</f>
        <v>2205</v>
      </c>
      <c r="D55" s="52">
        <f>+D56+D62</f>
        <v>3034</v>
      </c>
      <c r="E55" s="32">
        <f t="shared" si="4"/>
        <v>829</v>
      </c>
    </row>
    <row r="56" spans="1:5" s="46" customFormat="1" ht="18" customHeight="1">
      <c r="A56" s="60">
        <v>1</v>
      </c>
      <c r="B56" s="61" t="s">
        <v>38</v>
      </c>
      <c r="C56" s="32">
        <f>SUM(C57:C61)</f>
        <v>2205</v>
      </c>
      <c r="D56" s="32">
        <f>SUM(D57:D61)</f>
        <v>2045</v>
      </c>
      <c r="E56" s="32">
        <f t="shared" si="4"/>
        <v>-160</v>
      </c>
    </row>
    <row r="57" spans="1:5" s="46" customFormat="1" ht="15.75" customHeight="1">
      <c r="A57" s="62">
        <v>1.1000000000000001</v>
      </c>
      <c r="B57" s="5" t="s">
        <v>58</v>
      </c>
      <c r="C57" s="32">
        <v>640</v>
      </c>
      <c r="D57" s="32">
        <v>640</v>
      </c>
      <c r="E57" s="32">
        <f t="shared" si="4"/>
        <v>0</v>
      </c>
    </row>
    <row r="58" spans="1:5" s="46" customFormat="1" ht="15.75" customHeight="1">
      <c r="A58" s="62">
        <v>1.2</v>
      </c>
      <c r="B58" s="5" t="s">
        <v>40</v>
      </c>
      <c r="C58" s="32"/>
      <c r="D58" s="32"/>
      <c r="E58" s="32">
        <f t="shared" ref="E58:E64" si="5">D58-C58</f>
        <v>0</v>
      </c>
    </row>
    <row r="59" spans="1:5" s="46" customFormat="1" ht="15.75" customHeight="1">
      <c r="A59" s="62">
        <v>1.3</v>
      </c>
      <c r="B59" s="5" t="s">
        <v>39</v>
      </c>
      <c r="C59" s="54">
        <v>800</v>
      </c>
      <c r="D59" s="32">
        <v>800</v>
      </c>
      <c r="E59" s="32">
        <f t="shared" si="5"/>
        <v>0</v>
      </c>
    </row>
    <row r="60" spans="1:5" s="46" customFormat="1" ht="15.75" customHeight="1">
      <c r="A60" s="62">
        <v>1.4</v>
      </c>
      <c r="B60" s="5" t="s">
        <v>70</v>
      </c>
      <c r="C60" s="54">
        <v>150</v>
      </c>
      <c r="D60" s="32">
        <v>150</v>
      </c>
      <c r="E60" s="32">
        <f t="shared" si="5"/>
        <v>0</v>
      </c>
    </row>
    <row r="61" spans="1:5" s="46" customFormat="1" ht="15.75" customHeight="1">
      <c r="A61" s="62">
        <v>1.7</v>
      </c>
      <c r="B61" s="5" t="s">
        <v>82</v>
      </c>
      <c r="C61" s="54">
        <v>615</v>
      </c>
      <c r="D61" s="32">
        <v>455</v>
      </c>
      <c r="E61" s="32">
        <f t="shared" si="5"/>
        <v>-160</v>
      </c>
    </row>
    <row r="62" spans="1:5" s="46" customFormat="1" ht="19.5" customHeight="1">
      <c r="A62" s="60">
        <v>2</v>
      </c>
      <c r="B62" s="61" t="s">
        <v>41</v>
      </c>
      <c r="C62" s="32">
        <f>SUM(C63:C63)</f>
        <v>0</v>
      </c>
      <c r="D62" s="32">
        <f>SUM(D63:D63)</f>
        <v>989</v>
      </c>
      <c r="E62" s="32">
        <f t="shared" si="5"/>
        <v>989</v>
      </c>
    </row>
    <row r="63" spans="1:5" s="46" customFormat="1" ht="18" customHeight="1">
      <c r="A63" s="62">
        <v>2.1</v>
      </c>
      <c r="B63" s="5" t="s">
        <v>65</v>
      </c>
      <c r="C63" s="54"/>
      <c r="D63" s="32">
        <v>989</v>
      </c>
      <c r="E63" s="32">
        <f t="shared" si="5"/>
        <v>989</v>
      </c>
    </row>
    <row r="64" spans="1:5" s="58" customFormat="1" ht="43.5" customHeight="1">
      <c r="A64" s="50" t="s">
        <v>42</v>
      </c>
      <c r="B64" s="51" t="s">
        <v>43</v>
      </c>
      <c r="C64" s="52">
        <f>C7+C8-C25</f>
        <v>3015.0000000000073</v>
      </c>
      <c r="D64" s="52">
        <f>D7+D8-D25</f>
        <v>1658.8000000000029</v>
      </c>
      <c r="E64" s="52">
        <f t="shared" si="5"/>
        <v>-1356.2000000000044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honeticPr fontId="32" type="noConversion"/>
  <pageMargins left="0.15748031496062992" right="0.19685039370078741" top="0.23622047244094491" bottom="0.27559055118110237" header="0.15748031496062992" footer="0.19685039370078741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2018-10-23T08:58:28Z</cp:lastPrinted>
  <dcterms:created xsi:type="dcterms:W3CDTF">1996-10-14T23:33:28Z</dcterms:created>
  <dcterms:modified xsi:type="dcterms:W3CDTF">2018-10-30T17:18:24Z</dcterms:modified>
</cp:coreProperties>
</file>